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6" i="1"/>
  <c r="B8"/>
  <c r="B7"/>
  <c r="B5"/>
  <c r="B4"/>
  <c r="B3"/>
  <c r="G24"/>
  <c r="G23"/>
  <c r="G22"/>
  <c r="G21"/>
  <c r="G20"/>
  <c r="G19"/>
  <c r="G18"/>
  <c r="G17"/>
  <c r="G16"/>
  <c r="G15"/>
</calcChain>
</file>

<file path=xl/sharedStrings.xml><?xml version="1.0" encoding="utf-8"?>
<sst xmlns="http://schemas.openxmlformats.org/spreadsheetml/2006/main" count="71" uniqueCount="40">
  <si>
    <t>Pipe Section Type</t>
  </si>
  <si>
    <t>Volumetric Flow Rate</t>
  </si>
  <si>
    <t>Volumetric Flow Rate (L/min)</t>
  </si>
  <si>
    <t>Inlet Pressure (mbar)</t>
  </si>
  <si>
    <t>Outlet Pressure (mbar)</t>
  </si>
  <si>
    <r>
      <t>Tempuerature (</t>
    </r>
    <r>
      <rPr>
        <sz val="11"/>
        <color theme="1"/>
        <rFont val="Calibri"/>
        <family val="2"/>
      </rPr>
      <t>°C)</t>
    </r>
  </si>
  <si>
    <t>Galvanized Steel, 1/2"</t>
  </si>
  <si>
    <t>PVC, 18x1</t>
  </si>
  <si>
    <t>Copper, 20x1.5</t>
  </si>
  <si>
    <t>Expansion</t>
  </si>
  <si>
    <t>Constriction</t>
  </si>
  <si>
    <t>Reynolds Number</t>
  </si>
  <si>
    <t>d/k</t>
  </si>
  <si>
    <t>Volumetric Flow Rate (m³/s)</t>
  </si>
  <si>
    <t>f</t>
  </si>
  <si>
    <t>Pressure Drop (theoretical)</t>
  </si>
  <si>
    <t>Pressure Drop (experimental)</t>
  </si>
  <si>
    <t>Relative Difference (%)</t>
  </si>
  <si>
    <t>Fitting</t>
  </si>
  <si>
    <t>Pressure Drop</t>
  </si>
  <si>
    <t>Minor Pressure Drop</t>
  </si>
  <si>
    <r>
      <t>Coefficient of resistance (</t>
    </r>
    <r>
      <rPr>
        <sz val="11"/>
        <color theme="1"/>
        <rFont val="Calibri"/>
        <family val="2"/>
      </rPr>
      <t>ζ)</t>
    </r>
  </si>
  <si>
    <t>μ @ 30°C (N·s/m²)</t>
  </si>
  <si>
    <t>g (m/s²)</t>
  </si>
  <si>
    <t>μ @ 29°C (N·s/m²)</t>
  </si>
  <si>
    <t>μ @ 31°C (N·s/m²)</t>
  </si>
  <si>
    <t>ρ of water @ 29°C (kg/m³)</t>
  </si>
  <si>
    <t>ρ of water @ 30°C (kg/m³)</t>
  </si>
  <si>
    <t>ρ of water @ 31°C (kg/m³)</t>
  </si>
  <si>
    <r>
      <t xml:space="preserve">Roughness, </t>
    </r>
    <r>
      <rPr>
        <b/>
        <i/>
        <sz val="11"/>
        <color theme="1"/>
        <rFont val="Calibri"/>
        <family val="2"/>
        <scheme val="minor"/>
      </rPr>
      <t>k</t>
    </r>
    <r>
      <rPr>
        <b/>
        <sz val="11"/>
        <color theme="1"/>
        <rFont val="Calibri"/>
        <family val="2"/>
        <scheme val="minor"/>
      </rPr>
      <t xml:space="preserve"> (mm)</t>
    </r>
  </si>
  <si>
    <r>
      <t xml:space="preserve">Roughness, </t>
    </r>
    <r>
      <rPr>
        <b/>
        <i/>
        <sz val="11"/>
        <color theme="1"/>
        <rFont val="Calibri"/>
        <family val="2"/>
      </rPr>
      <t>k</t>
    </r>
    <r>
      <rPr>
        <b/>
        <sz val="11"/>
        <color theme="1"/>
        <rFont val="Calibri"/>
        <family val="2"/>
      </rPr>
      <t xml:space="preserve"> (m)</t>
    </r>
  </si>
  <si>
    <r>
      <rPr>
        <b/>
        <i/>
        <sz val="11"/>
        <color theme="1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 xml:space="preserve"> for exp/con (m)</t>
    </r>
  </si>
  <si>
    <r>
      <t>l</t>
    </r>
    <r>
      <rPr>
        <b/>
        <sz val="11"/>
        <color theme="1"/>
        <rFont val="Calibri"/>
        <family val="2"/>
        <scheme val="minor"/>
      </rPr>
      <t xml:space="preserve"> for pipes (m)</t>
    </r>
  </si>
  <si>
    <t>Table 2 (Appendix 2)</t>
  </si>
  <si>
    <t>Table 1 (Appendix 2)</t>
  </si>
  <si>
    <t>Data (Appendix 1)</t>
  </si>
  <si>
    <t>Table 3 (Appendix 2)</t>
  </si>
  <si>
    <t>Diameter (m)</t>
  </si>
  <si>
    <t>0.017 to 0.0286</t>
  </si>
  <si>
    <t>0.017 to 0.0145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</si>
</sst>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2" fillId="0" borderId="0" xfId="0" applyFont="1"/>
    <xf numFmtId="11" fontId="0" fillId="0" borderId="0" xfId="0" applyNumberFormat="1"/>
    <xf numFmtId="0" fontId="5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>
      <selection activeCell="C12" sqref="C12"/>
    </sheetView>
  </sheetViews>
  <sheetFormatPr defaultRowHeight="15"/>
  <cols>
    <col min="1" max="1" width="20.28515625" customWidth="1"/>
    <col min="2" max="2" width="26.42578125" customWidth="1"/>
    <col min="3" max="3" width="26.5703125" customWidth="1"/>
    <col min="4" max="4" width="25.28515625" customWidth="1"/>
    <col min="5" max="5" width="27.28515625" customWidth="1"/>
    <col min="6" max="6" width="25.42578125" customWidth="1"/>
    <col min="7" max="7" width="18" bestFit="1" customWidth="1"/>
    <col min="8" max="8" width="25.140625" customWidth="1"/>
    <col min="9" max="9" width="24.85546875" customWidth="1"/>
    <col min="10" max="10" width="23.85546875" customWidth="1"/>
  </cols>
  <sheetData>
    <row r="1" spans="1:10">
      <c r="A1" s="2" t="s">
        <v>35</v>
      </c>
      <c r="J1" s="1"/>
    </row>
    <row r="2" spans="1:10">
      <c r="A2" t="s">
        <v>0</v>
      </c>
      <c r="B2" t="s">
        <v>37</v>
      </c>
      <c r="C2" t="s">
        <v>2</v>
      </c>
      <c r="D2" t="s">
        <v>3</v>
      </c>
      <c r="E2" t="s">
        <v>4</v>
      </c>
      <c r="F2" t="s">
        <v>5</v>
      </c>
      <c r="H2" s="7" t="s">
        <v>26</v>
      </c>
      <c r="I2" s="7" t="s">
        <v>27</v>
      </c>
      <c r="J2" s="7" t="s">
        <v>28</v>
      </c>
    </row>
    <row r="3" spans="1:10">
      <c r="A3" t="s">
        <v>6</v>
      </c>
      <c r="B3" s="8">
        <f>16/1000</f>
        <v>1.6E-2</v>
      </c>
      <c r="C3">
        <v>25</v>
      </c>
      <c r="D3">
        <v>446</v>
      </c>
      <c r="E3">
        <v>403</v>
      </c>
      <c r="F3">
        <v>29.4</v>
      </c>
      <c r="H3">
        <v>996.02</v>
      </c>
      <c r="I3">
        <v>995.71</v>
      </c>
      <c r="J3">
        <v>995.41</v>
      </c>
    </row>
    <row r="4" spans="1:10">
      <c r="A4" t="s">
        <v>6</v>
      </c>
      <c r="B4" s="8">
        <f>16/1000</f>
        <v>1.6E-2</v>
      </c>
      <c r="C4">
        <v>3.6</v>
      </c>
      <c r="D4">
        <v>20</v>
      </c>
      <c r="E4">
        <v>17</v>
      </c>
      <c r="F4">
        <v>30.1</v>
      </c>
      <c r="G4" s="2" t="s">
        <v>23</v>
      </c>
    </row>
    <row r="5" spans="1:10">
      <c r="A5" t="s">
        <v>7</v>
      </c>
      <c r="B5" s="8">
        <f>17/1000</f>
        <v>1.7000000000000001E-2</v>
      </c>
      <c r="C5">
        <v>25.3</v>
      </c>
      <c r="D5">
        <v>460</v>
      </c>
      <c r="E5">
        <v>440</v>
      </c>
      <c r="F5">
        <v>30.6</v>
      </c>
      <c r="G5">
        <v>9.81</v>
      </c>
      <c r="H5" s="7" t="s">
        <v>24</v>
      </c>
      <c r="I5" s="7" t="s">
        <v>22</v>
      </c>
      <c r="J5" s="7" t="s">
        <v>25</v>
      </c>
    </row>
    <row r="6" spans="1:10">
      <c r="A6" t="s">
        <v>7</v>
      </c>
      <c r="B6" s="8">
        <f>17/1000</f>
        <v>1.7000000000000001E-2</v>
      </c>
      <c r="C6">
        <v>3.1</v>
      </c>
      <c r="D6">
        <v>80</v>
      </c>
      <c r="E6">
        <v>80</v>
      </c>
      <c r="F6">
        <v>30.8</v>
      </c>
      <c r="H6">
        <v>8.1499999999999997E-4</v>
      </c>
      <c r="I6">
        <v>7.9799999999999999E-4</v>
      </c>
      <c r="J6">
        <v>7.8100000000000001E-4</v>
      </c>
    </row>
    <row r="7" spans="1:10">
      <c r="A7" t="s">
        <v>8</v>
      </c>
      <c r="B7" s="8">
        <f>16/1000</f>
        <v>1.6E-2</v>
      </c>
      <c r="C7">
        <v>25.3</v>
      </c>
      <c r="D7">
        <v>448</v>
      </c>
      <c r="E7">
        <v>417</v>
      </c>
      <c r="F7">
        <v>30.2</v>
      </c>
      <c r="G7" s="3" t="s">
        <v>32</v>
      </c>
    </row>
    <row r="8" spans="1:10">
      <c r="A8" t="s">
        <v>8</v>
      </c>
      <c r="B8" s="8">
        <f>16/1000</f>
        <v>1.6E-2</v>
      </c>
      <c r="C8">
        <v>3.1</v>
      </c>
      <c r="D8">
        <v>70</v>
      </c>
      <c r="E8">
        <v>70</v>
      </c>
      <c r="F8">
        <v>30.3</v>
      </c>
      <c r="G8">
        <v>1</v>
      </c>
    </row>
    <row r="9" spans="1:10">
      <c r="A9" t="s">
        <v>9</v>
      </c>
      <c r="B9" s="8" t="s">
        <v>38</v>
      </c>
      <c r="C9">
        <v>25.8</v>
      </c>
      <c r="D9">
        <v>470</v>
      </c>
      <c r="E9">
        <v>470</v>
      </c>
      <c r="F9">
        <v>31.1</v>
      </c>
      <c r="G9" s="2" t="s">
        <v>31</v>
      </c>
    </row>
    <row r="10" spans="1:10">
      <c r="A10" t="s">
        <v>9</v>
      </c>
      <c r="B10" s="8" t="s">
        <v>38</v>
      </c>
      <c r="C10">
        <v>3.1</v>
      </c>
      <c r="D10">
        <v>60</v>
      </c>
      <c r="E10">
        <v>60</v>
      </c>
      <c r="F10">
        <v>31.3</v>
      </c>
      <c r="G10">
        <v>0.14499999999999999</v>
      </c>
    </row>
    <row r="11" spans="1:10">
      <c r="A11" t="s">
        <v>10</v>
      </c>
      <c r="B11" s="8" t="s">
        <v>39</v>
      </c>
      <c r="C11">
        <v>24.3</v>
      </c>
      <c r="D11">
        <v>510</v>
      </c>
      <c r="E11">
        <v>460</v>
      </c>
      <c r="F11">
        <v>30.9</v>
      </c>
    </row>
    <row r="12" spans="1:10">
      <c r="A12" t="s">
        <v>10</v>
      </c>
      <c r="B12" s="8" t="s">
        <v>38</v>
      </c>
      <c r="C12">
        <v>2.1</v>
      </c>
      <c r="D12">
        <v>90</v>
      </c>
      <c r="E12">
        <v>90</v>
      </c>
      <c r="F12">
        <v>31</v>
      </c>
    </row>
    <row r="13" spans="1:10">
      <c r="A13" s="2" t="s">
        <v>34</v>
      </c>
    </row>
    <row r="14" spans="1:10">
      <c r="A14" t="s">
        <v>0</v>
      </c>
      <c r="B14" t="s">
        <v>13</v>
      </c>
      <c r="C14" t="s">
        <v>11</v>
      </c>
      <c r="D14" s="1" t="s">
        <v>12</v>
      </c>
      <c r="F14" s="2" t="s">
        <v>29</v>
      </c>
      <c r="G14" s="7" t="s">
        <v>30</v>
      </c>
    </row>
    <row r="15" spans="1:10">
      <c r="A15" t="s">
        <v>6</v>
      </c>
      <c r="F15">
        <v>0.1</v>
      </c>
      <c r="G15">
        <f>0.1/1000</f>
        <v>1E-4</v>
      </c>
    </row>
    <row r="16" spans="1:10">
      <c r="A16" t="s">
        <v>6</v>
      </c>
      <c r="F16">
        <v>0.1</v>
      </c>
      <c r="G16">
        <f>0.1/1000</f>
        <v>1E-4</v>
      </c>
    </row>
    <row r="17" spans="1:8">
      <c r="A17" t="s">
        <v>7</v>
      </c>
      <c r="F17">
        <v>1E-3</v>
      </c>
      <c r="G17">
        <f>0.001/1000</f>
        <v>9.9999999999999995E-7</v>
      </c>
    </row>
    <row r="18" spans="1:8">
      <c r="A18" t="s">
        <v>7</v>
      </c>
      <c r="F18">
        <v>1E-3</v>
      </c>
      <c r="G18">
        <f t="shared" ref="G18:G24" si="0">0.001/1000</f>
        <v>9.9999999999999995E-7</v>
      </c>
    </row>
    <row r="19" spans="1:8">
      <c r="A19" t="s">
        <v>8</v>
      </c>
      <c r="F19">
        <v>1E-3</v>
      </c>
      <c r="G19">
        <f t="shared" si="0"/>
        <v>9.9999999999999995E-7</v>
      </c>
    </row>
    <row r="20" spans="1:8">
      <c r="A20" t="s">
        <v>8</v>
      </c>
      <c r="F20">
        <v>1E-3</v>
      </c>
      <c r="G20">
        <f t="shared" si="0"/>
        <v>9.9999999999999995E-7</v>
      </c>
      <c r="H20" s="5"/>
    </row>
    <row r="21" spans="1:8">
      <c r="A21" t="s">
        <v>9</v>
      </c>
      <c r="F21">
        <v>1E-3</v>
      </c>
      <c r="G21">
        <f t="shared" si="0"/>
        <v>9.9999999999999995E-7</v>
      </c>
      <c r="H21" s="6"/>
    </row>
    <row r="22" spans="1:8">
      <c r="A22" t="s">
        <v>9</v>
      </c>
      <c r="F22">
        <v>1E-3</v>
      </c>
      <c r="G22">
        <f t="shared" si="0"/>
        <v>9.9999999999999995E-7</v>
      </c>
    </row>
    <row r="23" spans="1:8">
      <c r="A23" t="s">
        <v>10</v>
      </c>
      <c r="F23">
        <v>1E-3</v>
      </c>
      <c r="G23">
        <f t="shared" si="0"/>
        <v>9.9999999999999995E-7</v>
      </c>
    </row>
    <row r="24" spans="1:8">
      <c r="A24" t="s">
        <v>10</v>
      </c>
      <c r="F24">
        <v>1E-3</v>
      </c>
      <c r="G24">
        <f t="shared" si="0"/>
        <v>9.9999999999999995E-7</v>
      </c>
    </row>
    <row r="25" spans="1:8">
      <c r="A25" s="2" t="s">
        <v>33</v>
      </c>
    </row>
    <row r="26" spans="1:8">
      <c r="A26" t="s">
        <v>0</v>
      </c>
      <c r="B26" t="s">
        <v>1</v>
      </c>
      <c r="C26" s="4" t="s">
        <v>14</v>
      </c>
      <c r="D26" t="s">
        <v>15</v>
      </c>
      <c r="E26" t="s">
        <v>16</v>
      </c>
      <c r="F26" t="s">
        <v>17</v>
      </c>
    </row>
    <row r="27" spans="1:8">
      <c r="A27" t="s">
        <v>6</v>
      </c>
    </row>
    <row r="28" spans="1:8">
      <c r="A28" t="s">
        <v>6</v>
      </c>
    </row>
    <row r="29" spans="1:8">
      <c r="A29" t="s">
        <v>7</v>
      </c>
    </row>
    <row r="30" spans="1:8">
      <c r="A30" t="s">
        <v>7</v>
      </c>
    </row>
    <row r="31" spans="1:8">
      <c r="A31" t="s">
        <v>8</v>
      </c>
    </row>
    <row r="32" spans="1:8">
      <c r="A32" t="s">
        <v>8</v>
      </c>
    </row>
    <row r="33" spans="1:6">
      <c r="A33" s="2" t="s">
        <v>36</v>
      </c>
    </row>
    <row r="34" spans="1:6">
      <c r="A34" t="s">
        <v>18</v>
      </c>
      <c r="B34" t="s">
        <v>1</v>
      </c>
      <c r="C34" s="4" t="s">
        <v>14</v>
      </c>
      <c r="D34" t="s">
        <v>19</v>
      </c>
      <c r="E34" t="s">
        <v>20</v>
      </c>
      <c r="F34" t="s">
        <v>21</v>
      </c>
    </row>
    <row r="35" spans="1:6">
      <c r="A35" t="s">
        <v>9</v>
      </c>
    </row>
    <row r="36" spans="1:6">
      <c r="A36" t="s">
        <v>9</v>
      </c>
    </row>
    <row r="37" spans="1:6">
      <c r="A37" t="s">
        <v>10</v>
      </c>
    </row>
    <row r="38" spans="1:6">
      <c r="A38" t="s">
        <v>10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2009-04-02T09:02:15Z</dcterms:modified>
</cp:coreProperties>
</file>